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M_ГИП_64 Модернизация ПО Пирамида 2.0\"/>
    </mc:Choice>
  </mc:AlternateContent>
  <xr:revisionPtr revIDLastSave="0" documentId="13_ncr:1_{2071C5B5-3F9D-4BE5-A9C6-A1ADEEA51DF1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27" i="6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<sst xmlns="http://schemas.openxmlformats.org/spreadsheetml/2006/main" count="401" uniqueCount="333">
  <si>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</si>
  <si>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</si>
  <si>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</si>
  <si>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</si>
  <si>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</si>
  <si>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</si>
  <si>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</si>
  <si>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</si>
  <si>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</si>
  <si>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</si>
  <si>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</si>
  <si>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</si>
  <si>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</si>
  <si>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</si>
  <si>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</si>
  <si>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</si>
  <si>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</si>
  <si>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</si>
  <si>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</si>
  <si>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</si>
  <si>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</si>
  <si>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</si>
  <si>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</si>
  <si>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</si>
  <si>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</si>
  <si>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</si>
  <si>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</si>
  <si>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</si>
  <si>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</si>
  <si>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</si>
  <si>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</si>
  <si>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</si>
  <si>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</si>
  <si>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</si>
  <si>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</si>
  <si>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</si>
  <si>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</si>
  <si>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</si>
  <si>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</si>
  <si>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</si>
  <si>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</si>
  <si>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</si>
  <si>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</si>
  <si>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</si>
  <si>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</si>
  <si>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</si>
  <si>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</si>
  <si>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</si>
  <si>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</si>
  <si>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</si>
  <si>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</si>
  <si>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</si>
  <si>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</si>
  <si>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</si>
  <si>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</si>
  <si>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</si>
  <si>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</si>
  <si>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</si>
  <si>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</si>
  <si>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</si>
  <si>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</si>
  <si>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</si>
  <si>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</si>
  <si>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</si>
  <si>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</si>
  <si>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</si>
  <si>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</si>
  <si>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</si>
  <si>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</si>
  <si>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</si>
  <si>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</si>
  <si>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</si>
  <si>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</si>
  <si>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</si>
  <si>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</si>
  <si>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</si>
  <si>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</si>
  <si>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</si>
  <si>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</si>
  <si>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</si>
  <si>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</si>
  <si>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</si>
  <si>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</si>
  <si>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</si>
  <si>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</si>
  <si>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</si>
  <si>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</si>
  <si>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</si>
  <si>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</si>
  <si>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</si>
  <si>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</si>
  <si>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</si>
  <si>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</si>
  <si>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</si>
  <si>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</si>
  <si>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</si>
  <si>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</si>
  <si>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</si>
  <si>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</si>
  <si>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</si>
  <si>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</si>
  <si>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</si>
  <si>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</si>
  <si>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</si>
  <si>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</si>
  <si>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</si>
  <si>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</si>
  <si>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</si>
  <si>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</si>
  <si>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</si>
  <si>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</si>
  <si>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</si>
  <si>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</si>
  <si>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</si>
  <si>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</si>
  <si>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</si>
  <si>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</si>
  <si>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</si>
  <si>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</si>
  <si>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</si>
  <si>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</si>
  <si>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</si>
  <si>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</si>
  <si>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</si>
  <si>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</si>
  <si>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</si>
  <si>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</si>
  <si>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</si>
  <si>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</si>
  <si>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</si>
  <si>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</si>
  <si>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</si>
  <si>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</si>
  <si>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</si>
  <si>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</si>
  <si>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</si>
  <si>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</si>
  <si>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</si>
  <si>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</si>
  <si>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</si>
  <si>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</si>
  <si>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</si>
  <si>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</si>
  <si>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</si>
  <si>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</si>
  <si>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</si>
  <si>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</si>
  <si>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</si>
  <si>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</si>
  <si>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</si>
  <si>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</si>
  <si>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</si>
  <si>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</si>
  <si>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</si>
  <si>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</si>
  <si>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</si>
  <si>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</si>
  <si>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</si>
  <si>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</si>
  <si>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</si>
  <si>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</si>
  <si>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</si>
  <si>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</si>
  <si>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</si>
  <si>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</si>
  <si>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</si>
  <si>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</si>
  <si>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</si>
  <si>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</si>
  <si>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</si>
  <si>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</si>
  <si>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</si>
  <si>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</si>
  <si>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</si>
  <si>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</si>
  <si>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</si>
  <si>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</si>
  <si>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</si>
  <si>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</si>
  <si>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</si>
  <si>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</si>
  <si>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</si>
  <si>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</si>
  <si>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</si>
  <si>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</si>
  <si>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</si>
  <si>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</si>
  <si>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</si>
  <si>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</si>
  <si>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</si>
  <si>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</si>
  <si>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</si>
  <si>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</si>
  <si>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</si>
  <si>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</si>
  <si>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</si>
  <si>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</si>
  <si>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</si>
  <si>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</si>
  <si>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</si>
  <si>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</si>
  <si>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</si>
  <si>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</si>
  <si>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</si>
  <si>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</si>
  <si>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</si>
  <si>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</si>
  <si>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</si>
  <si>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</si>
  <si>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</si>
  <si>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</si>
  <si>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</si>
  <si>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</si>
  <si>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</si>
  <si>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</si>
  <si>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</si>
  <si>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</si>
  <si>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</si>
  <si>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</si>
  <si>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</si>
  <si>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</si>
  <si>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</si>
  <si>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</si>
  <si>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</si>
  <si>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</si>
  <si>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</si>
  <si>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</si>
  <si>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</si>
  <si>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</si>
  <si>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</si>
  <si>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</si>
  <si>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</si>
  <si>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</si>
  <si>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</si>
  <si>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</si>
  <si>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</si>
  <si>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</si>
  <si>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</si>
  <si>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</si>
  <si>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</si>
  <si>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</si>
  <si>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</si>
  <si>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</si>
  <si>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</si>
  <si>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</si>
  <si>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</si>
  <si>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</si>
  <si>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</si>
  <si>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</si>
  <si>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</si>
  <si>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</si>
  <si>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</si>
  <si>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</si>
  <si>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</si>
  <si>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</si>
  <si>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</si>
  <si>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</si>
  <si>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</si>
  <si>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</si>
  <si>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</si>
  <si>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</si>
  <si>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</si>
  <si>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</si>
  <si>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</si>
  <si>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</si>
  <si>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</si>
  <si>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</si>
  <si>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</si>
  <si>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</si>
  <si>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</si>
  <si>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</si>
  <si>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</si>
  <si>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</si>
  <si>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</si>
  <si>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</si>
  <si>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с. Федоровка</t>
  </si>
  <si>
    <t>ОП с. Красноусольский</t>
  </si>
  <si>
    <t>ОП с. Киргиз-Мияки</t>
  </si>
  <si>
    <t>ОП г. Белорецк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</si>
  <si>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</si>
  <si>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</si>
  <si>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</si>
  <si>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</si>
  <si>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</si>
  <si>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</si>
  <si>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</si>
  <si>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</si>
  <si>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</si>
  <si>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</si>
  <si>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</si>
  <si>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</si>
  <si>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Приобретение снегохода с прицепом 1 шт. в ОП с. Магинск</t>
  </si>
  <si>
    <t>M_ГИП_49</t>
  </si>
  <si>
    <t>Приобретение автомобиля УАЗ 1 шт. в ОП с. Иглино</t>
  </si>
  <si>
    <t>M_ГИП_50</t>
  </si>
  <si>
    <t>Организация рабочего места потребителя (Распоряжение Правительства РФ №147-р от 31.01.2017г.), приобретение оргтехники (2022 г.)</t>
  </si>
  <si>
    <t>Разработка корпоративного сайта ООО "ГИП-Электро" г. Уфа</t>
  </si>
  <si>
    <t>Приобретение программного комплекса "КУРС Диспетчер" г. Уфа</t>
  </si>
  <si>
    <t>Строительство электрических заправок (распоряжение Правительства РФ от 27 ноября 2021 года № 3363-р, распоряжение Правительства РФ от 09 июня 2020 года № 1523-р)</t>
  </si>
  <si>
    <t>Приобретение легкового автомобиля Ларгус 1 шт. г. Уфа</t>
  </si>
  <si>
    <t>Приобретение поста охраны с проходной г. Уфа</t>
  </si>
  <si>
    <t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</si>
  <si>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t>
  </si>
  <si>
    <t>Приобретение прибора дальномера 3 шт. г. Уфа</t>
  </si>
  <si>
    <t>Приобретние ПСС "Техэксперт" г. Уфа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</si>
  <si>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</si>
  <si>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Реконструкция административного здания ул. Бессонова 2Б, г. Уфа (2 этап - Экспертиза проектной документации 2022г.)</t>
  </si>
  <si>
    <t>Проведение земельно-кадастровых работ  под ВЛ-10кВ, ВЛ-0,4кВ, ТП ООО "ГИП-Электро" (2022г.)</t>
  </si>
  <si>
    <t>M_ГИП_18</t>
  </si>
  <si>
    <t>M_ГИП_19</t>
  </si>
  <si>
    <t>M_ГИП_51</t>
  </si>
  <si>
    <t>M_ГИП_52</t>
  </si>
  <si>
    <t>M_ГИП_53</t>
  </si>
  <si>
    <t>M_ГИП_54</t>
  </si>
  <si>
    <t>M_ГИП_55</t>
  </si>
  <si>
    <t>M_ГИП_56</t>
  </si>
  <si>
    <t>M_ГИП_57</t>
  </si>
  <si>
    <t>M_ГИП_58</t>
  </si>
  <si>
    <t>M_ГИП_59</t>
  </si>
  <si>
    <t>M_ГИП_11</t>
  </si>
  <si>
    <t>M_ГИП_61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</si>
  <si>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</si>
  <si>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</si>
  <si>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</si>
  <si>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ОП с. Иглино</t>
  </si>
  <si>
    <t>Иглинский район</t>
  </si>
  <si>
    <t>Уфимский район</t>
  </si>
  <si>
    <t>АУП г. Уфа</t>
  </si>
  <si>
    <t>Модернизация ПО "Пирамида 2.0 Расширение ТУ электроэнергии" г. Уфа</t>
  </si>
  <si>
    <t>M_ГИП_64</t>
  </si>
  <si>
    <t xml:space="preserve">Заключение договора </t>
  </si>
  <si>
    <t>Выполнение услуги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</si>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</sst>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6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0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7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9" t="s">
        <v>321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329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62" t="s">
        <v>328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258</v>
      </c>
      <c r="C18" s="95" t="s">
        <v>46</v>
      </c>
    </row>
    <row r="19" spans="1:3" ht="15.75" x14ac:dyDescent="0.25">
      <c r="A19" s="151"/>
      <c r="B19" s="96" t="s">
        <v>257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259</v>
      </c>
    </row>
    <row r="22" spans="1:3" ht="31.5" x14ac:dyDescent="0.25">
      <c r="A22" s="151"/>
      <c r="B22" s="98" t="s">
        <v>3</v>
      </c>
      <c r="C22" s="95" t="s">
        <v>259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260</v>
      </c>
    </row>
    <row r="26" spans="1:3" ht="15.75" x14ac:dyDescent="0.25">
      <c r="A26" s="150" t="s">
        <v>18</v>
      </c>
      <c r="B26" s="93" t="s">
        <v>0</v>
      </c>
      <c r="C26" s="94" t="str">
        <f>A11</f>
        <v>M_ГИП_64</v>
      </c>
    </row>
    <row r="27" spans="1:3" ht="45" customHeight="1" x14ac:dyDescent="0.25">
      <c r="A27" s="151"/>
      <c r="B27" s="84" t="s">
        <v>31</v>
      </c>
      <c r="C27" s="100" t="str">
        <f>A13</f>
        <v>Модернизация ПО "Пирамида 2.0 Расширение ТУ электроэнергии" г. Уфа</v>
      </c>
    </row>
    <row r="28" spans="1:3" ht="15.75" x14ac:dyDescent="0.25">
      <c r="A28" s="151"/>
      <c r="B28" s="85" t="s">
        <v>32</v>
      </c>
      <c r="C28" s="101" t="s">
        <v>267</v>
      </c>
    </row>
    <row r="29" spans="1:3" ht="47.25" x14ac:dyDescent="0.25">
      <c r="A29" s="151"/>
      <c r="B29" s="2" t="s">
        <v>33</v>
      </c>
      <c r="C29" s="102" t="s">
        <v>327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326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250</v>
      </c>
      <c r="C33" s="155" t="s">
        <v>248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322</v>
      </c>
    </row>
    <row r="37" spans="1:3" ht="30" customHeight="1" x14ac:dyDescent="0.25">
      <c r="A37" s="150" t="s">
        <v>20</v>
      </c>
      <c r="B37" s="143" t="s">
        <v>255</v>
      </c>
      <c r="C37" s="146" t="s">
        <v>323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42">
        <f>0.08/96.396</f>
        <v>8.2990995476990743E-4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262</v>
      </c>
      <c r="C44" s="106" t="s">
        <v>249</v>
      </c>
    </row>
    <row r="45" spans="1:3" ht="78.75" x14ac:dyDescent="0.25">
      <c r="A45" s="89" t="s">
        <v>38</v>
      </c>
      <c r="B45" s="111" t="s">
        <v>261</v>
      </c>
      <c r="C45" s="107" t="s">
        <v>54</v>
      </c>
    </row>
    <row r="46" spans="1:3" ht="81.75" customHeight="1" x14ac:dyDescent="0.25">
      <c r="A46" s="91" t="s">
        <v>23</v>
      </c>
      <c r="B46" s="112" t="s">
        <v>263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256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topLeftCell="A4" zoomScale="115" zoomScaleNormal="115" workbookViewId="0">
      <selection activeCell="B19" sqref="B19:F1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9" t="s">
        <v>321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244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M_ГИП_64</v>
      </c>
      <c r="B9" s="172"/>
      <c r="C9" s="172"/>
      <c r="D9" s="172"/>
      <c r="E9" s="172"/>
      <c r="F9" s="172"/>
    </row>
    <row r="10" spans="1:10" ht="15.75" x14ac:dyDescent="0.25">
      <c r="A10" s="170" t="s">
        <v>245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18.75" x14ac:dyDescent="0.25">
      <c r="A12" s="169" t="str">
        <f>Паспорт!A13</f>
        <v>Модернизация ПО "Пирамида 2.0 Расширение ТУ электроэнергии" г. Уфа</v>
      </c>
      <c r="B12" s="169"/>
      <c r="C12" s="169"/>
      <c r="D12" s="169"/>
      <c r="E12" s="169"/>
      <c r="F12" s="169"/>
    </row>
    <row r="13" spans="1:10" ht="15.75" x14ac:dyDescent="0.25">
      <c r="A13" s="170" t="s">
        <v>246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247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215" t="s">
        <v>332</v>
      </c>
      <c r="B19" s="215" t="s">
        <v>332</v>
      </c>
      <c r="C19" s="215" t="s">
        <v>332</v>
      </c>
      <c r="D19" s="215" t="s">
        <v>332</v>
      </c>
      <c r="E19" s="215" t="s">
        <v>332</v>
      </c>
      <c r="F19" s="215" t="s">
        <v>332</v>
      </c>
    </row>
    <row r="20" spans="1:10" ht="15" customHeight="1" x14ac:dyDescent="0.25">
      <c r="A20" s="75"/>
      <c r="B20" s="68"/>
      <c r="C20" s="75"/>
      <c r="D20" s="75"/>
      <c r="E20" s="68"/>
      <c r="F20" s="68"/>
    </row>
    <row r="21" spans="1:10" ht="15" customHeight="1" x14ac:dyDescent="0.25">
      <c r="A21" s="75"/>
      <c r="B21" s="68"/>
      <c r="C21" s="75"/>
      <c r="D21" s="75"/>
      <c r="E21" s="68"/>
      <c r="F21" s="69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x14ac:dyDescent="0.25">
      <c r="A24" s="75"/>
      <c r="B24" s="68"/>
      <c r="C24" s="76"/>
      <c r="D24" s="75"/>
      <c r="E24" s="68"/>
      <c r="F24" s="76"/>
    </row>
    <row r="25" spans="1:10" ht="15" customHeight="1" x14ac:dyDescent="0.25">
      <c r="A25" s="75"/>
      <c r="B25" s="68"/>
      <c r="C25" s="76"/>
      <c r="D25" s="75"/>
      <c r="E25" s="68"/>
      <c r="F25" s="76"/>
    </row>
    <row r="26" spans="1:10" ht="15" customHeight="1" x14ac:dyDescent="0.25">
      <c r="A26" s="75"/>
      <c r="B26" s="68"/>
      <c r="C26" s="76"/>
      <c r="D26" s="75"/>
      <c r="E26" s="68"/>
      <c r="F26" s="76"/>
    </row>
    <row r="27" spans="1:10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ht="15" customHeight="1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4"/>
      <c r="F30" s="76"/>
    </row>
    <row r="31" spans="1:10" ht="15" customHeight="1" x14ac:dyDescent="0.25">
      <c r="A31" s="68"/>
      <c r="B31" s="68"/>
      <c r="C31" s="5"/>
      <c r="D31" s="6"/>
      <c r="E31" s="6"/>
      <c r="F31" s="5"/>
    </row>
    <row r="32" spans="1:10" ht="15" customHeight="1" x14ac:dyDescent="0.25">
      <c r="A32" s="68"/>
      <c r="B32" s="68"/>
      <c r="C32" s="5"/>
      <c r="D32" s="6"/>
      <c r="E32" s="6"/>
      <c r="F32" s="5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x14ac:dyDescent="0.25">
      <c r="A34" s="68"/>
      <c r="B34" s="68"/>
      <c r="C34" s="6"/>
      <c r="D34" s="6"/>
      <c r="E34" s="6"/>
      <c r="F34" s="6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ht="15" customHeight="1" x14ac:dyDescent="0.25">
      <c r="A36" s="68"/>
      <c r="B36" s="68"/>
      <c r="C36" s="5"/>
      <c r="D36" s="6"/>
      <c r="E36" s="6"/>
      <c r="F36" s="5"/>
    </row>
    <row r="37" spans="1:6" ht="15" customHeight="1" x14ac:dyDescent="0.25">
      <c r="A37" s="68"/>
      <c r="B37" s="68"/>
      <c r="C37" s="69"/>
      <c r="D37" s="68"/>
      <c r="E37" s="68"/>
      <c r="F37" s="69"/>
    </row>
    <row r="38" spans="1:6" ht="15" customHeight="1" x14ac:dyDescent="0.25">
      <c r="A38" s="6"/>
      <c r="B38" s="6"/>
      <c r="C38" s="5"/>
      <c r="D38" s="6"/>
      <c r="E38" s="6"/>
      <c r="F38" s="5"/>
    </row>
    <row r="39" spans="1:6" ht="15" customHeight="1" x14ac:dyDescent="0.25">
      <c r="A39" s="6"/>
      <c r="B39" s="6"/>
      <c r="C39" s="5"/>
      <c r="D39" s="6"/>
      <c r="E39" s="6"/>
      <c r="F39" s="5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x14ac:dyDescent="0.25">
      <c r="A41" s="6"/>
      <c r="B41" s="6"/>
      <c r="C41" s="5"/>
      <c r="D41" s="6"/>
      <c r="E41" s="6"/>
      <c r="F41" s="5"/>
    </row>
    <row r="42" spans="1:6" x14ac:dyDescent="0.25">
      <c r="A42" s="6"/>
      <c r="B42" s="6"/>
      <c r="C42" s="5"/>
      <c r="D42" s="6"/>
      <c r="E42" s="6"/>
      <c r="F42" s="5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"/>
  <sheetViews>
    <sheetView tabSelected="1" topLeftCell="A7" zoomScale="115" zoomScaleNormal="115" workbookViewId="0">
      <selection activeCell="C31" sqref="C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321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M_ГИП_64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3.75" customHeight="1" x14ac:dyDescent="0.25">
      <c r="A15" s="169" t="str">
        <f>Паспорт!A13</f>
        <v>Модернизация ПО "Пирамида 2.0 Расширение ТУ электроэнергии" г. Уфа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x14ac:dyDescent="0.25">
      <c r="A26" s="121">
        <v>1</v>
      </c>
      <c r="B26" s="141" t="s">
        <v>330</v>
      </c>
      <c r="C26" s="123">
        <v>44662</v>
      </c>
      <c r="D26" s="123">
        <v>44662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 t="shared" ref="A27" si="0">A26+1</f>
        <v>2</v>
      </c>
      <c r="B27" s="141" t="s">
        <v>331</v>
      </c>
      <c r="C27" s="123">
        <v>44671</v>
      </c>
      <c r="D27" s="123">
        <v>44671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B16" sqref="B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292</v>
      </c>
      <c r="C2" s="85" t="s">
        <v>291</v>
      </c>
      <c r="D2" s="139" t="s">
        <v>264</v>
      </c>
      <c r="F2" s="122"/>
    </row>
    <row r="3" spans="2:6" ht="31.5" x14ac:dyDescent="0.25">
      <c r="B3" s="89" t="s">
        <v>294</v>
      </c>
      <c r="C3" s="115" t="s">
        <v>293</v>
      </c>
      <c r="D3" s="139" t="s">
        <v>266</v>
      </c>
      <c r="F3" s="122"/>
    </row>
    <row r="4" spans="2:6" ht="47.25" x14ac:dyDescent="0.25">
      <c r="B4" s="89" t="s">
        <v>308</v>
      </c>
      <c r="C4" s="115" t="s">
        <v>295</v>
      </c>
      <c r="D4" s="139" t="s">
        <v>267</v>
      </c>
    </row>
    <row r="5" spans="2:6" ht="15.75" x14ac:dyDescent="0.25">
      <c r="B5" s="89" t="s">
        <v>309</v>
      </c>
      <c r="C5" s="115" t="s">
        <v>296</v>
      </c>
    </row>
    <row r="6" spans="2:6" ht="15.75" x14ac:dyDescent="0.25">
      <c r="B6" s="89" t="s">
        <v>310</v>
      </c>
      <c r="C6" s="115" t="s">
        <v>297</v>
      </c>
      <c r="D6" s="140" t="s">
        <v>268</v>
      </c>
      <c r="E6" s="127" t="s">
        <v>279</v>
      </c>
    </row>
    <row r="7" spans="2:6" ht="47.25" x14ac:dyDescent="0.25">
      <c r="B7" s="89" t="s">
        <v>311</v>
      </c>
      <c r="C7" s="115" t="s">
        <v>298</v>
      </c>
      <c r="D7" s="140" t="s">
        <v>265</v>
      </c>
      <c r="E7" s="127" t="s">
        <v>280</v>
      </c>
    </row>
    <row r="8" spans="2:6" ht="15.75" x14ac:dyDescent="0.25">
      <c r="B8" s="89" t="s">
        <v>312</v>
      </c>
      <c r="C8" s="115" t="s">
        <v>299</v>
      </c>
      <c r="D8" s="127" t="s">
        <v>269</v>
      </c>
      <c r="E8" s="127" t="s">
        <v>281</v>
      </c>
      <c r="F8" s="122"/>
    </row>
    <row r="9" spans="2:6" ht="15.75" x14ac:dyDescent="0.25">
      <c r="B9" s="89" t="s">
        <v>313</v>
      </c>
      <c r="C9" s="115" t="s">
        <v>300</v>
      </c>
      <c r="D9" s="127" t="s">
        <v>270</v>
      </c>
      <c r="E9" s="127" t="s">
        <v>282</v>
      </c>
      <c r="F9" s="122"/>
    </row>
    <row r="10" spans="2:6" ht="47.25" x14ac:dyDescent="0.25">
      <c r="B10" s="89" t="s">
        <v>314</v>
      </c>
      <c r="C10" s="115" t="s">
        <v>301</v>
      </c>
      <c r="D10" s="127" t="s">
        <v>271</v>
      </c>
      <c r="E10" s="127" t="s">
        <v>283</v>
      </c>
      <c r="F10" s="122"/>
    </row>
    <row r="11" spans="2:6" ht="63" x14ac:dyDescent="0.25">
      <c r="B11" s="89" t="s">
        <v>315</v>
      </c>
      <c r="C11" s="115" t="s">
        <v>302</v>
      </c>
      <c r="D11" s="127" t="s">
        <v>272</v>
      </c>
      <c r="E11" s="127" t="s">
        <v>284</v>
      </c>
      <c r="F11" s="122"/>
    </row>
    <row r="12" spans="2:6" ht="15.75" x14ac:dyDescent="0.25">
      <c r="B12" s="89" t="s">
        <v>316</v>
      </c>
      <c r="C12" s="115" t="s">
        <v>303</v>
      </c>
      <c r="D12" s="127" t="s">
        <v>273</v>
      </c>
      <c r="E12" s="127" t="s">
        <v>285</v>
      </c>
    </row>
    <row r="13" spans="2:6" ht="15.75" x14ac:dyDescent="0.25">
      <c r="B13" s="89" t="s">
        <v>317</v>
      </c>
      <c r="C13" s="115" t="s">
        <v>304</v>
      </c>
      <c r="D13" s="127" t="s">
        <v>274</v>
      </c>
      <c r="E13" s="127" t="s">
        <v>286</v>
      </c>
    </row>
    <row r="14" spans="2:6" ht="47.25" x14ac:dyDescent="0.25">
      <c r="B14" s="89" t="s">
        <v>318</v>
      </c>
      <c r="C14" s="115" t="s">
        <v>305</v>
      </c>
      <c r="D14" s="127" t="s">
        <v>327</v>
      </c>
      <c r="E14" s="127" t="s">
        <v>326</v>
      </c>
    </row>
    <row r="15" spans="2:6" ht="31.5" x14ac:dyDescent="0.25">
      <c r="B15" s="89" t="s">
        <v>329</v>
      </c>
      <c r="C15" s="115" t="s">
        <v>328</v>
      </c>
      <c r="D15" s="127" t="s">
        <v>275</v>
      </c>
      <c r="E15" s="127" t="s">
        <v>287</v>
      </c>
    </row>
    <row r="16" spans="2:6" ht="31.5" x14ac:dyDescent="0.25">
      <c r="B16" s="89" t="s">
        <v>319</v>
      </c>
      <c r="C16" s="115" t="s">
        <v>306</v>
      </c>
      <c r="D16" s="127" t="s">
        <v>276</v>
      </c>
      <c r="E16" s="127" t="s">
        <v>288</v>
      </c>
    </row>
    <row r="17" spans="2:5" ht="31.5" x14ac:dyDescent="0.25">
      <c r="B17" s="89" t="s">
        <v>320</v>
      </c>
      <c r="C17" s="115" t="s">
        <v>307</v>
      </c>
      <c r="D17" s="127" t="s">
        <v>277</v>
      </c>
      <c r="E17" s="127" t="s">
        <v>289</v>
      </c>
    </row>
    <row r="18" spans="2:5" x14ac:dyDescent="0.25">
      <c r="C18" s="131"/>
      <c r="D18" s="127" t="s">
        <v>278</v>
      </c>
      <c r="E18" s="127" t="s">
        <v>290</v>
      </c>
    </row>
    <row r="19" spans="2:5" x14ac:dyDescent="0.25">
      <c r="C19" s="131"/>
      <c r="D19" s="127" t="s">
        <v>324</v>
      </c>
      <c r="E19" s="127" t="s">
        <v>325</v>
      </c>
    </row>
    <row r="20" spans="2:5" x14ac:dyDescent="0.25">
      <c r="C20" s="132"/>
    </row>
    <row r="21" spans="2:5" x14ac:dyDescent="0.25">
      <c r="C21" s="132"/>
    </row>
    <row r="22" spans="2:5" x14ac:dyDescent="0.25">
      <c r="C22" s="133"/>
    </row>
    <row r="23" spans="2:5" x14ac:dyDescent="0.25">
      <c r="C23" s="134"/>
    </row>
    <row r="24" spans="2:5" x14ac:dyDescent="0.25">
      <c r="C24" s="133"/>
    </row>
    <row r="25" spans="2:5" x14ac:dyDescent="0.25">
      <c r="C25" s="135"/>
    </row>
    <row r="26" spans="2:5" x14ac:dyDescent="0.25">
      <c r="C26" s="132"/>
    </row>
    <row r="27" spans="2:5" x14ac:dyDescent="0.25">
      <c r="C27" s="131"/>
    </row>
    <row r="28" spans="2:5" x14ac:dyDescent="0.25">
      <c r="C28" s="135"/>
    </row>
    <row r="29" spans="2:5" x14ac:dyDescent="0.25">
      <c r="C29" s="135"/>
    </row>
    <row r="30" spans="2:5" x14ac:dyDescent="0.25">
      <c r="C30" s="135"/>
    </row>
    <row r="31" spans="2:5" x14ac:dyDescent="0.25">
      <c r="C31" s="132"/>
    </row>
    <row r="32" spans="2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2022-08-01T10:13:56Z</dcterms:modified>
</cp:coreProperties>
</file>